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W113101003af\RIL\Achats Marchés Contrats\Marchés publics\4. Marchés UIOSS\UI2026020_S_Frigos connectés\2. DCE\DCE modif 03.08\"/>
    </mc:Choice>
  </mc:AlternateContent>
  <xr:revisionPtr revIDLastSave="0" documentId="13_ncr:1_{75F878C5-2F90-41EA-9536-5E6C5BA21D5A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1. BPU" sheetId="1" r:id="rId1"/>
    <sheet name="2. Coûts d'exploit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9" i="2" l="1"/>
  <c r="C9" i="2"/>
  <c r="B9" i="2"/>
  <c r="D21" i="2"/>
  <c r="C21" i="2"/>
  <c r="B21" i="2"/>
  <c r="D37" i="1" l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23" i="1"/>
  <c r="F23" i="1" s="1"/>
  <c r="E8" i="1"/>
  <c r="F8" i="1" s="1"/>
  <c r="E9" i="1"/>
  <c r="F9" i="1" s="1"/>
  <c r="E10" i="1"/>
  <c r="F10" i="1" s="1"/>
  <c r="E11" i="1"/>
  <c r="F11" i="1"/>
  <c r="E12" i="1"/>
  <c r="F12" i="1" s="1"/>
  <c r="E13" i="1"/>
  <c r="F13" i="1"/>
  <c r="E14" i="1"/>
  <c r="F14" i="1"/>
  <c r="E15" i="1"/>
  <c r="F15" i="1" s="1"/>
  <c r="E16" i="1"/>
  <c r="F16" i="1"/>
  <c r="E17" i="1"/>
  <c r="F17" i="1"/>
  <c r="E18" i="1"/>
  <c r="F18" i="1"/>
  <c r="E19" i="1"/>
  <c r="F19" i="1" s="1"/>
  <c r="E7" i="1"/>
  <c r="F7" i="1" s="1"/>
  <c r="B27" i="2"/>
  <c r="C27" i="2"/>
  <c r="D27" i="2"/>
  <c r="D31" i="2"/>
  <c r="C31" i="2"/>
  <c r="B31" i="2"/>
  <c r="B32" i="2" l="1"/>
  <c r="C32" i="2"/>
  <c r="D32" i="2"/>
</calcChain>
</file>

<file path=xl/sharedStrings.xml><?xml version="1.0" encoding="utf-8"?>
<sst xmlns="http://schemas.openxmlformats.org/spreadsheetml/2006/main" count="82" uniqueCount="63">
  <si>
    <t>BORDEREAU DES PRIX UNITAIRES (BPU)</t>
  </si>
  <si>
    <t>Désignation de la prestation</t>
  </si>
  <si>
    <t>TVA</t>
  </si>
  <si>
    <t>Coût prestation
HT (€)</t>
  </si>
  <si>
    <t>Dessert pâtissier</t>
  </si>
  <si>
    <t>Fruit coupé</t>
  </si>
  <si>
    <t>OFFRE COMPTOIR (service assisté)</t>
  </si>
  <si>
    <t>1 — FRAIS DE PERSONNEL (charges comprises)</t>
  </si>
  <si>
    <t>Poste de coût mensuel</t>
  </si>
  <si>
    <t>1 personnel</t>
  </si>
  <si>
    <t>2 personnels</t>
  </si>
  <si>
    <t>3 personnels</t>
  </si>
  <si>
    <t>Nombre d'heures par jour et par personne</t>
  </si>
  <si>
    <t>Taux horaire chargé (€/h, charges comprises)</t>
  </si>
  <si>
    <t>Total frais de personnel mensuel</t>
  </si>
  <si>
    <t>2 — FRAIS D'EXPLOITATION (à détailler)</t>
  </si>
  <si>
    <t>Produits d'entretien et d'hygiène</t>
  </si>
  <si>
    <t>Autre coût à détailler</t>
  </si>
  <si>
    <t>Total frais d'exploitation mensuel</t>
  </si>
  <si>
    <t>3 — FRAIS DE STRUCTURE ET RÉMUNÉRATION</t>
  </si>
  <si>
    <t>Total frais de structure et rémunération mensuel</t>
  </si>
  <si>
    <t>TOTAL GÉNÉRAL</t>
  </si>
  <si>
    <t>Taux de TVA applicable</t>
  </si>
  <si>
    <t>TOTAL GÉNÉRAL mensuel HT</t>
  </si>
  <si>
    <t>TOTAL GÉNÉRAL mensuel TTC</t>
  </si>
  <si>
    <t>Prestations de restauration (frigos et comptoir) — UIOSS</t>
  </si>
  <si>
    <t>OFFRE FRIGOS</t>
  </si>
  <si>
    <t xml:space="preserve"> TARIFS DES PRESTATIONS</t>
  </si>
  <si>
    <t>Boisson froide - autre</t>
  </si>
  <si>
    <t>Boisson froide - soda</t>
  </si>
  <si>
    <t>Boisson froide - eau gazeuse</t>
  </si>
  <si>
    <t>Boisson froide - eau plate</t>
  </si>
  <si>
    <t>Autre - à détailler par le candidat</t>
  </si>
  <si>
    <t>Boisson chaude - autre (à détailler par le candidat)</t>
  </si>
  <si>
    <t>Boisson chaude - café</t>
  </si>
  <si>
    <t>Boisson chaude - thé</t>
  </si>
  <si>
    <t>Boisson chaude - chocolat chaud</t>
  </si>
  <si>
    <t>Snacking sucré - muffin</t>
  </si>
  <si>
    <t>Snacking sucré - cookie</t>
  </si>
  <si>
    <t>Snacking sucré - cake</t>
  </si>
  <si>
    <t>Snacking sucré - autre (à détailler par le candidat)</t>
  </si>
  <si>
    <t>Rémunération</t>
  </si>
  <si>
    <t>Charges de structure</t>
  </si>
  <si>
    <t>Selon le nombre de personnels affectés sur le site</t>
  </si>
  <si>
    <t>DÉCOMPOSITION DES COÛTS D'EXPLOITATION MENSUELS - COMPTOIR</t>
  </si>
  <si>
    <t>Système d'encaissement</t>
  </si>
  <si>
    <t>Matériels et petits équipements (machine à café, ustensiles...)</t>
  </si>
  <si>
    <t>Tenues du personnel</t>
  </si>
  <si>
    <t>Entrée standard</t>
  </si>
  <si>
    <t>Entrée premium</t>
  </si>
  <si>
    <t>Plat et son accompagnement standard</t>
  </si>
  <si>
    <t>Plat et son accompagnement premium</t>
  </si>
  <si>
    <t>Produit laitier standard</t>
  </si>
  <si>
    <t>Produit laitier premium</t>
  </si>
  <si>
    <t>Pain individuel</t>
  </si>
  <si>
    <t>Coût d'exploitation
HT (€)</t>
  </si>
  <si>
    <t>Tarif total HT
(prestation + exploitation)</t>
  </si>
  <si>
    <t>Tarif total TTC
(prestation + exploitation)</t>
  </si>
  <si>
    <t>Mise en œuvre d'un dispositif de pré-réservation / retrait des repas (Click &amp; Collect)</t>
  </si>
  <si>
    <t>PRESTATION DE CLICK AND COLLECT  - PAR MOIS</t>
  </si>
  <si>
    <t>Désignation</t>
  </si>
  <si>
    <t>Coût
HT (€)</t>
  </si>
  <si>
    <t>Coût
TTC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</si>
</sst>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%"/>
    <numFmt numFmtId="165" formatCode="#,##0.00&quot; €&quot;"/>
    <numFmt numFmtId="166" formatCode="0.0"/>
  </numFmts>
  <fonts count="15" x14ac:knownFonts="1">
    <font>
      <sz val="11"/>
      <color theme="1"/>
      <name val="Calibri"/>
      <family val="2"/>
      <charset val="1"/>
    </font>
    <font>
      <b/>
      <sz val="14"/>
      <color rgb="FFFFFFFF"/>
      <name val="Lato"/>
      <charset val="1"/>
    </font>
    <font>
      <i/>
      <sz val="11"/>
      <color rgb="FFFFFFFF"/>
      <name val="Lato"/>
      <charset val="1"/>
    </font>
    <font>
      <b/>
      <sz val="10"/>
      <color rgb="FF00263A"/>
      <name val="Lato"/>
      <charset val="1"/>
    </font>
    <font>
      <i/>
      <sz val="9"/>
      <color rgb="FF808080"/>
      <name val="Lato"/>
      <charset val="1"/>
    </font>
    <font>
      <b/>
      <sz val="11"/>
      <color rgb="FFFFFFFF"/>
      <name val="Lato"/>
      <charset val="1"/>
    </font>
    <font>
      <sz val="10"/>
      <color rgb="FF00263A"/>
      <name val="Lato"/>
      <charset val="1"/>
    </font>
    <font>
      <b/>
      <sz val="10"/>
      <color rgb="FF005A6F"/>
      <name val="Lato"/>
      <charset val="1"/>
    </font>
    <font>
      <i/>
      <sz val="10"/>
      <color rgb="FF00263A"/>
      <name val="Lato"/>
    </font>
    <font>
      <sz val="11"/>
      <color rgb="FFFFFFFF"/>
      <name val="Lato"/>
    </font>
    <font>
      <b/>
      <sz val="11"/>
      <color rgb="FF00263A"/>
      <name val="Lato"/>
    </font>
    <font>
      <b/>
      <sz val="12"/>
      <color theme="1"/>
      <name val="Lato"/>
      <family val="2"/>
    </font>
    <font>
      <b/>
      <sz val="10"/>
      <color rgb="FF00263A"/>
      <name val="Lato"/>
      <family val="2"/>
    </font>
    <font>
      <sz val="10"/>
      <color rgb="FF00263A"/>
      <name val="Lato"/>
      <family val="2"/>
    </font>
    <font>
      <sz val="11"/>
      <color rgb="FFFFFFFF"/>
      <name val="Lato"/>
      <family val="2"/>
    </font>
  </fonts>
  <fills count="8">
    <fill>
      <patternFill patternType="none"/>
    </fill>
    <fill>
      <patternFill patternType="gray125"/>
    </fill>
    <fill>
      <patternFill patternType="solid">
        <fgColor rgb="FF00263A"/>
        <bgColor rgb="FF003300"/>
      </patternFill>
    </fill>
    <fill>
      <patternFill patternType="solid">
        <fgColor rgb="FF005A6F"/>
        <bgColor rgb="FF008080"/>
      </patternFill>
    </fill>
    <fill>
      <patternFill patternType="solid">
        <fgColor rgb="FFD6E9EC"/>
        <bgColor rgb="FFE8EEF0"/>
      </patternFill>
    </fill>
    <fill>
      <patternFill patternType="solid">
        <fgColor rgb="FFC7D6DC"/>
        <bgColor rgb="FFD6E9EC"/>
      </patternFill>
    </fill>
    <fill>
      <patternFill patternType="solid">
        <fgColor rgb="FFFFD700"/>
        <bgColor rgb="FFFFFF00"/>
      </patternFill>
    </fill>
    <fill>
      <patternFill patternType="solid">
        <fgColor rgb="FFE8EEF0"/>
        <bgColor rgb="FFD6E9EC"/>
      </patternFill>
    </fill>
  </fills>
  <borders count="3">
    <border>
      <left/>
      <right/>
      <top/>
      <bottom/>
      <diagonal/>
    </border>
    <border>
      <left style="thin">
        <color rgb="FF9BA7B4"/>
      </left>
      <right style="thin">
        <color rgb="FF9BA7B4"/>
      </right>
      <top style="thin">
        <color rgb="FF9BA7B4"/>
      </top>
      <bottom style="thin">
        <color rgb="FF9BA7B4"/>
      </bottom>
      <diagonal/>
    </border>
    <border>
      <left/>
      <right/>
      <top/>
      <bottom style="thin">
        <color rgb="FF9BA7B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164" fontId="7" fillId="6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1"/>
    </xf>
    <xf numFmtId="0" fontId="11" fillId="0" borderId="0" xfId="0" applyFont="1" applyAlignment="1">
      <alignment horizontal="center" vertical="center"/>
    </xf>
    <xf numFmtId="10" fontId="0" fillId="0" borderId="0" xfId="0" applyNumberFormat="1"/>
    <xf numFmtId="10" fontId="3" fillId="5" borderId="1" xfId="0" applyNumberFormat="1" applyFont="1" applyFill="1" applyBorder="1" applyAlignment="1">
      <alignment horizontal="center" vertical="center" wrapText="1"/>
    </xf>
    <xf numFmtId="10" fontId="7" fillId="6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 indent="1"/>
    </xf>
    <xf numFmtId="0" fontId="1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left" vertical="center" wrapText="1" indent="1"/>
    </xf>
    <xf numFmtId="0" fontId="5" fillId="3" borderId="2" xfId="0" applyFont="1" applyFill="1" applyBorder="1" applyAlignment="1">
      <alignment horizontal="left" vertical="center" wrapText="1" indent="1"/>
    </xf>
    <xf numFmtId="0" fontId="5" fillId="3" borderId="0" xfId="0" applyFont="1" applyFill="1" applyAlignment="1">
      <alignment horizontal="left" vertical="center" wrapText="1" indent="1"/>
    </xf>
    <xf numFmtId="0" fontId="4" fillId="0" borderId="0" xfId="0" applyFont="1" applyAlignment="1">
      <alignment horizontal="left" vertical="center" wrapText="1"/>
    </xf>
    <xf numFmtId="44" fontId="7" fillId="0" borderId="1" xfId="0" applyNumberFormat="1" applyFont="1" applyBorder="1" applyAlignment="1">
      <alignment horizontal="center" vertical="center" wrapText="1"/>
    </xf>
    <xf numFmtId="44" fontId="3" fillId="7" borderId="1" xfId="0" applyNumberFormat="1" applyFont="1" applyFill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5A6F"/>
      <rgbColor rgb="FFC0C0C0"/>
      <rgbColor rgb="FF808080"/>
      <rgbColor rgb="FF9999FF"/>
      <rgbColor rgb="FF993366"/>
      <rgbColor rgb="FFFFF3B8"/>
      <rgbColor rgb="FFD6E9EC"/>
      <rgbColor rgb="FF660066"/>
      <rgbColor rgb="FFFF8080"/>
      <rgbColor rgb="FF0066CC"/>
      <rgbColor rgb="FFC7D6D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8EEF0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700"/>
      <rgbColor rgb="FFFF9900"/>
      <rgbColor rgb="FFFF6600"/>
      <rgbColor rgb="FF666699"/>
      <rgbColor rgb="FF9BA7B4"/>
      <rgbColor rgb="FF00263A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7"/>
  <sheetViews>
    <sheetView showGridLines="0" zoomScale="110" zoomScaleNormal="110" workbookViewId="0">
      <pane ySplit="3" topLeftCell="A4" activePane="bottomLeft" state="frozen"/>
      <selection pane="bottomLeft" activeCell="F41" sqref="F41"/>
    </sheetView>
  </sheetViews>
  <sheetFormatPr baseColWidth="10" defaultColWidth="8.6640625" defaultRowHeight="14.4" x14ac:dyDescent="0.3"/>
  <cols>
    <col min="1" max="1" width="42" customWidth="1"/>
    <col min="2" max="2" width="10" style="9" customWidth="1"/>
    <col min="3" max="3" width="15" customWidth="1"/>
    <col min="4" max="4" width="17" customWidth="1"/>
    <col min="5" max="6" width="15" customWidth="1"/>
  </cols>
  <sheetData>
    <row r="1" spans="1:6" ht="25.5" customHeight="1" x14ac:dyDescent="0.3">
      <c r="A1" s="16" t="s">
        <v>0</v>
      </c>
      <c r="B1" s="16"/>
      <c r="C1" s="16"/>
      <c r="D1" s="16"/>
      <c r="E1" s="16"/>
      <c r="F1" s="16"/>
    </row>
    <row r="2" spans="1:6" ht="15" customHeight="1" x14ac:dyDescent="0.3">
      <c r="A2" s="17" t="s">
        <v>25</v>
      </c>
      <c r="B2" s="17"/>
      <c r="C2" s="17"/>
      <c r="D2" s="17"/>
      <c r="E2" s="17"/>
      <c r="F2" s="17"/>
    </row>
    <row r="4" spans="1:6" ht="19.5" customHeight="1" x14ac:dyDescent="0.3">
      <c r="A4" s="15" t="s">
        <v>27</v>
      </c>
      <c r="B4" s="15"/>
      <c r="C4" s="15"/>
      <c r="D4" s="15"/>
      <c r="E4" s="15"/>
      <c r="F4" s="15"/>
    </row>
    <row r="5" spans="1:6" ht="18" customHeight="1" x14ac:dyDescent="0.3">
      <c r="A5" s="18" t="s">
        <v>26</v>
      </c>
      <c r="B5" s="18"/>
      <c r="C5" s="18"/>
      <c r="D5" s="18"/>
      <c r="E5" s="18"/>
      <c r="F5" s="18"/>
    </row>
    <row r="6" spans="1:6" ht="52.95" customHeight="1" x14ac:dyDescent="0.3">
      <c r="A6" s="1" t="s">
        <v>1</v>
      </c>
      <c r="B6" s="10" t="s">
        <v>2</v>
      </c>
      <c r="C6" s="1" t="s">
        <v>3</v>
      </c>
      <c r="D6" s="1" t="s">
        <v>55</v>
      </c>
      <c r="E6" s="1" t="s">
        <v>56</v>
      </c>
      <c r="F6" s="1" t="s">
        <v>57</v>
      </c>
    </row>
    <row r="7" spans="1:6" ht="16.2" x14ac:dyDescent="0.3">
      <c r="A7" s="2" t="s">
        <v>48</v>
      </c>
      <c r="B7" s="11"/>
      <c r="C7" s="4"/>
      <c r="D7" s="4"/>
      <c r="E7" s="24">
        <f>C7+D7</f>
        <v>0</v>
      </c>
      <c r="F7" s="24">
        <f>E7*(1+B7)</f>
        <v>0</v>
      </c>
    </row>
    <row r="8" spans="1:6" ht="16.2" x14ac:dyDescent="0.3">
      <c r="A8" s="2" t="s">
        <v>49</v>
      </c>
      <c r="B8" s="11"/>
      <c r="C8" s="4"/>
      <c r="D8" s="4"/>
      <c r="E8" s="24">
        <f t="shared" ref="E8:E19" si="0">C8+D8</f>
        <v>0</v>
      </c>
      <c r="F8" s="24">
        <f t="shared" ref="F8:F19" si="1">E8*(1+B8)</f>
        <v>0</v>
      </c>
    </row>
    <row r="9" spans="1:6" ht="16.2" x14ac:dyDescent="0.3">
      <c r="A9" s="2" t="s">
        <v>50</v>
      </c>
      <c r="B9" s="11"/>
      <c r="C9" s="4"/>
      <c r="D9" s="4"/>
      <c r="E9" s="24">
        <f t="shared" si="0"/>
        <v>0</v>
      </c>
      <c r="F9" s="24">
        <f t="shared" si="1"/>
        <v>0</v>
      </c>
    </row>
    <row r="10" spans="1:6" ht="16.2" x14ac:dyDescent="0.3">
      <c r="A10" s="2" t="s">
        <v>51</v>
      </c>
      <c r="B10" s="11"/>
      <c r="C10" s="4"/>
      <c r="D10" s="4"/>
      <c r="E10" s="24">
        <f t="shared" si="0"/>
        <v>0</v>
      </c>
      <c r="F10" s="24">
        <f t="shared" si="1"/>
        <v>0</v>
      </c>
    </row>
    <row r="11" spans="1:6" ht="16.2" x14ac:dyDescent="0.3">
      <c r="A11" s="2" t="s">
        <v>52</v>
      </c>
      <c r="B11" s="11"/>
      <c r="C11" s="4"/>
      <c r="D11" s="4"/>
      <c r="E11" s="24">
        <f t="shared" si="0"/>
        <v>0</v>
      </c>
      <c r="F11" s="24">
        <f t="shared" si="1"/>
        <v>0</v>
      </c>
    </row>
    <row r="12" spans="1:6" ht="16.2" x14ac:dyDescent="0.3">
      <c r="A12" s="2" t="s">
        <v>53</v>
      </c>
      <c r="B12" s="11"/>
      <c r="C12" s="4"/>
      <c r="D12" s="4"/>
      <c r="E12" s="24">
        <f t="shared" si="0"/>
        <v>0</v>
      </c>
      <c r="F12" s="24">
        <f t="shared" si="1"/>
        <v>0</v>
      </c>
    </row>
    <row r="13" spans="1:6" ht="16.2" x14ac:dyDescent="0.3">
      <c r="A13" s="2" t="s">
        <v>4</v>
      </c>
      <c r="B13" s="11"/>
      <c r="C13" s="4"/>
      <c r="D13" s="4"/>
      <c r="E13" s="24">
        <f t="shared" si="0"/>
        <v>0</v>
      </c>
      <c r="F13" s="24">
        <f t="shared" si="1"/>
        <v>0</v>
      </c>
    </row>
    <row r="14" spans="1:6" ht="16.2" x14ac:dyDescent="0.3">
      <c r="A14" s="2" t="s">
        <v>5</v>
      </c>
      <c r="B14" s="11"/>
      <c r="C14" s="4"/>
      <c r="D14" s="4"/>
      <c r="E14" s="24">
        <f t="shared" si="0"/>
        <v>0</v>
      </c>
      <c r="F14" s="24">
        <f t="shared" si="1"/>
        <v>0</v>
      </c>
    </row>
    <row r="15" spans="1:6" ht="16.2" x14ac:dyDescent="0.3">
      <c r="A15" s="2" t="s">
        <v>31</v>
      </c>
      <c r="B15" s="11"/>
      <c r="C15" s="4"/>
      <c r="D15" s="4"/>
      <c r="E15" s="24">
        <f t="shared" si="0"/>
        <v>0</v>
      </c>
      <c r="F15" s="24">
        <f t="shared" si="1"/>
        <v>0</v>
      </c>
    </row>
    <row r="16" spans="1:6" ht="16.2" x14ac:dyDescent="0.3">
      <c r="A16" s="2" t="s">
        <v>30</v>
      </c>
      <c r="B16" s="11"/>
      <c r="C16" s="4"/>
      <c r="D16" s="4"/>
      <c r="E16" s="24">
        <f t="shared" si="0"/>
        <v>0</v>
      </c>
      <c r="F16" s="24">
        <f t="shared" si="1"/>
        <v>0</v>
      </c>
    </row>
    <row r="17" spans="1:6" ht="16.2" x14ac:dyDescent="0.3">
      <c r="A17" s="2" t="s">
        <v>29</v>
      </c>
      <c r="B17" s="11"/>
      <c r="C17" s="4"/>
      <c r="D17" s="4"/>
      <c r="E17" s="24">
        <f t="shared" si="0"/>
        <v>0</v>
      </c>
      <c r="F17" s="24">
        <f t="shared" si="1"/>
        <v>0</v>
      </c>
    </row>
    <row r="18" spans="1:6" ht="16.2" x14ac:dyDescent="0.3">
      <c r="A18" s="2" t="s">
        <v>28</v>
      </c>
      <c r="B18" s="11"/>
      <c r="C18" s="4"/>
      <c r="D18" s="4"/>
      <c r="E18" s="24">
        <f t="shared" si="0"/>
        <v>0</v>
      </c>
      <c r="F18" s="24">
        <f t="shared" si="1"/>
        <v>0</v>
      </c>
    </row>
    <row r="19" spans="1:6" ht="16.2" x14ac:dyDescent="0.3">
      <c r="A19" s="7" t="s">
        <v>32</v>
      </c>
      <c r="B19" s="11"/>
      <c r="C19" s="4"/>
      <c r="D19" s="4"/>
      <c r="E19" s="24">
        <f t="shared" si="0"/>
        <v>0</v>
      </c>
      <c r="F19" s="24">
        <f t="shared" si="1"/>
        <v>0</v>
      </c>
    </row>
    <row r="20" spans="1:6" ht="18.600000000000001" x14ac:dyDescent="0.3">
      <c r="A20" s="8"/>
    </row>
    <row r="21" spans="1:6" ht="18" customHeight="1" x14ac:dyDescent="0.3">
      <c r="A21" s="18" t="s">
        <v>6</v>
      </c>
      <c r="B21" s="18"/>
      <c r="C21" s="18"/>
      <c r="D21" s="18"/>
      <c r="E21" s="18"/>
      <c r="F21" s="18"/>
    </row>
    <row r="22" spans="1:6" ht="49.5" customHeight="1" x14ac:dyDescent="0.3">
      <c r="A22" s="1" t="s">
        <v>1</v>
      </c>
      <c r="B22" s="10" t="s">
        <v>2</v>
      </c>
      <c r="C22" s="1" t="s">
        <v>3</v>
      </c>
      <c r="D22" s="1" t="s">
        <v>55</v>
      </c>
      <c r="E22" s="12" t="s">
        <v>56</v>
      </c>
      <c r="F22" s="1" t="s">
        <v>57</v>
      </c>
    </row>
    <row r="23" spans="1:6" ht="16.2" x14ac:dyDescent="0.3">
      <c r="A23" s="2" t="s">
        <v>34</v>
      </c>
      <c r="B23" s="11"/>
      <c r="C23" s="4"/>
      <c r="D23" s="4"/>
      <c r="E23" s="24">
        <f>C23+D23</f>
        <v>0</v>
      </c>
      <c r="F23" s="24">
        <f>E23*(1+B23)</f>
        <v>0</v>
      </c>
    </row>
    <row r="24" spans="1:6" ht="16.2" x14ac:dyDescent="0.3">
      <c r="A24" s="2" t="s">
        <v>35</v>
      </c>
      <c r="B24" s="11"/>
      <c r="C24" s="4"/>
      <c r="D24" s="4"/>
      <c r="E24" s="24">
        <f t="shared" ref="E24:E32" si="2">C24+D24</f>
        <v>0</v>
      </c>
      <c r="F24" s="24">
        <f t="shared" ref="F24:F32" si="3">E24*(1+B24)</f>
        <v>0</v>
      </c>
    </row>
    <row r="25" spans="1:6" ht="16.2" x14ac:dyDescent="0.3">
      <c r="A25" s="2" t="s">
        <v>36</v>
      </c>
      <c r="B25" s="11"/>
      <c r="C25" s="4"/>
      <c r="D25" s="4"/>
      <c r="E25" s="24">
        <f t="shared" si="2"/>
        <v>0</v>
      </c>
      <c r="F25" s="24">
        <f t="shared" si="3"/>
        <v>0</v>
      </c>
    </row>
    <row r="26" spans="1:6" ht="32.4" x14ac:dyDescent="0.3">
      <c r="A26" s="2" t="s">
        <v>33</v>
      </c>
      <c r="B26" s="11"/>
      <c r="C26" s="4"/>
      <c r="D26" s="4"/>
      <c r="E26" s="24">
        <f t="shared" si="2"/>
        <v>0</v>
      </c>
      <c r="F26" s="24">
        <f t="shared" si="3"/>
        <v>0</v>
      </c>
    </row>
    <row r="27" spans="1:6" ht="16.2" x14ac:dyDescent="0.3">
      <c r="A27" s="2" t="s">
        <v>37</v>
      </c>
      <c r="B27" s="11"/>
      <c r="C27" s="4"/>
      <c r="D27" s="4"/>
      <c r="E27" s="24">
        <f t="shared" si="2"/>
        <v>0</v>
      </c>
      <c r="F27" s="24">
        <f t="shared" si="3"/>
        <v>0</v>
      </c>
    </row>
    <row r="28" spans="1:6" ht="16.2" x14ac:dyDescent="0.3">
      <c r="A28" s="2" t="s">
        <v>38</v>
      </c>
      <c r="B28" s="11"/>
      <c r="C28" s="4"/>
      <c r="D28" s="4"/>
      <c r="E28" s="24">
        <f t="shared" si="2"/>
        <v>0</v>
      </c>
      <c r="F28" s="24">
        <f t="shared" si="3"/>
        <v>0</v>
      </c>
    </row>
    <row r="29" spans="1:6" ht="16.2" x14ac:dyDescent="0.3">
      <c r="A29" s="2" t="s">
        <v>39</v>
      </c>
      <c r="B29" s="11"/>
      <c r="C29" s="4"/>
      <c r="D29" s="4"/>
      <c r="E29" s="24">
        <f t="shared" si="2"/>
        <v>0</v>
      </c>
      <c r="F29" s="24">
        <f t="shared" si="3"/>
        <v>0</v>
      </c>
    </row>
    <row r="30" spans="1:6" ht="32.4" x14ac:dyDescent="0.3">
      <c r="A30" s="2" t="s">
        <v>40</v>
      </c>
      <c r="B30" s="11"/>
      <c r="C30" s="4"/>
      <c r="D30" s="4"/>
      <c r="E30" s="24">
        <f t="shared" si="2"/>
        <v>0</v>
      </c>
      <c r="F30" s="24">
        <f t="shared" si="3"/>
        <v>0</v>
      </c>
    </row>
    <row r="31" spans="1:6" ht="16.2" x14ac:dyDescent="0.3">
      <c r="A31" s="2" t="s">
        <v>54</v>
      </c>
      <c r="B31" s="11"/>
      <c r="C31" s="4"/>
      <c r="D31" s="4"/>
      <c r="E31" s="24">
        <f t="shared" si="2"/>
        <v>0</v>
      </c>
      <c r="F31" s="24">
        <f t="shared" si="3"/>
        <v>0</v>
      </c>
    </row>
    <row r="32" spans="1:6" ht="16.2" x14ac:dyDescent="0.3">
      <c r="A32" s="7" t="s">
        <v>32</v>
      </c>
      <c r="B32" s="11"/>
      <c r="C32" s="4"/>
      <c r="D32" s="4"/>
      <c r="E32" s="24">
        <f t="shared" si="2"/>
        <v>0</v>
      </c>
      <c r="F32" s="24">
        <f t="shared" si="3"/>
        <v>0</v>
      </c>
    </row>
    <row r="35" spans="1:6" ht="19.5" customHeight="1" x14ac:dyDescent="0.3">
      <c r="A35" s="14" t="s">
        <v>59</v>
      </c>
      <c r="B35" s="15"/>
      <c r="C35" s="15"/>
      <c r="D35" s="15"/>
      <c r="E35" s="15"/>
      <c r="F35" s="15"/>
    </row>
    <row r="36" spans="1:6" ht="30" customHeight="1" x14ac:dyDescent="0.3">
      <c r="A36" s="12" t="s">
        <v>60</v>
      </c>
      <c r="B36" s="10" t="s">
        <v>2</v>
      </c>
      <c r="C36" s="12" t="s">
        <v>61</v>
      </c>
      <c r="D36" s="12" t="s">
        <v>62</v>
      </c>
    </row>
    <row r="37" spans="1:6" ht="32.4" x14ac:dyDescent="0.3">
      <c r="A37" s="13" t="s">
        <v>58</v>
      </c>
      <c r="B37" s="11"/>
      <c r="C37" s="22"/>
      <c r="D37" s="22">
        <f>C37*(1+B37)</f>
        <v>0</v>
      </c>
    </row>
  </sheetData>
  <mergeCells count="6">
    <mergeCell ref="A35:F35"/>
    <mergeCell ref="A1:F1"/>
    <mergeCell ref="A2:F2"/>
    <mergeCell ref="A4:F4"/>
    <mergeCell ref="A5:F5"/>
    <mergeCell ref="A21:F21"/>
  </mergeCells>
  <pageMargins left="0.74803149606299213" right="0.74803149606299213" top="0.98425196850393704" bottom="0.98425196850393704" header="0.51181102362204722" footer="0.51181102362204722"/>
  <pageSetup paperSize="9" scale="7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4"/>
  <sheetViews>
    <sheetView showGridLines="0" tabSelected="1" zoomScale="156" zoomScaleNormal="110" workbookViewId="0">
      <pane ySplit="4" topLeftCell="A32" activePane="bottomLeft" state="frozen"/>
      <selection pane="bottomLeft" activeCell="G28" sqref="G28"/>
    </sheetView>
  </sheetViews>
  <sheetFormatPr baseColWidth="10" defaultColWidth="8.6640625" defaultRowHeight="14.4" x14ac:dyDescent="0.3"/>
  <cols>
    <col min="1" max="1" width="46" customWidth="1"/>
    <col min="2" max="4" width="16" customWidth="1"/>
  </cols>
  <sheetData>
    <row r="1" spans="1:4" ht="25.5" customHeight="1" x14ac:dyDescent="0.3">
      <c r="A1" s="16" t="s">
        <v>44</v>
      </c>
      <c r="B1" s="16"/>
      <c r="C1" s="16"/>
      <c r="D1" s="16"/>
    </row>
    <row r="2" spans="1:4" ht="15" customHeight="1" x14ac:dyDescent="0.3">
      <c r="A2" s="17" t="s">
        <v>43</v>
      </c>
      <c r="B2" s="17"/>
      <c r="C2" s="17"/>
      <c r="D2" s="17"/>
    </row>
    <row r="5" spans="1:4" ht="19.5" customHeight="1" x14ac:dyDescent="0.3">
      <c r="A5" s="20" t="s">
        <v>7</v>
      </c>
      <c r="B5" s="20"/>
      <c r="C5" s="20"/>
      <c r="D5" s="20"/>
    </row>
    <row r="6" spans="1:4" ht="19.5" customHeight="1" x14ac:dyDescent="0.3">
      <c r="A6" s="1" t="s">
        <v>8</v>
      </c>
      <c r="B6" s="1" t="s">
        <v>9</v>
      </c>
      <c r="C6" s="1" t="s">
        <v>10</v>
      </c>
      <c r="D6" s="1" t="s">
        <v>11</v>
      </c>
    </row>
    <row r="7" spans="1:4" ht="16.2" x14ac:dyDescent="0.3">
      <c r="A7" s="2" t="s">
        <v>12</v>
      </c>
      <c r="B7" s="5"/>
      <c r="C7" s="5"/>
      <c r="D7" s="5"/>
    </row>
    <row r="8" spans="1:4" ht="16.2" x14ac:dyDescent="0.3">
      <c r="A8" s="2" t="s">
        <v>13</v>
      </c>
      <c r="B8" s="22"/>
      <c r="C8" s="22"/>
      <c r="D8" s="22"/>
    </row>
    <row r="9" spans="1:4" ht="16.2" x14ac:dyDescent="0.3">
      <c r="A9" s="6" t="s">
        <v>14</v>
      </c>
      <c r="B9" s="23">
        <f>B7*1*B8*20</f>
        <v>0</v>
      </c>
      <c r="C9" s="23">
        <f>C7*2*C8*20</f>
        <v>0</v>
      </c>
      <c r="D9" s="23">
        <f>D7*3*D8*20</f>
        <v>0</v>
      </c>
    </row>
    <row r="11" spans="1:4" ht="19.5" customHeight="1" x14ac:dyDescent="0.3">
      <c r="A11" s="20" t="s">
        <v>15</v>
      </c>
      <c r="B11" s="20"/>
      <c r="C11" s="20"/>
      <c r="D11" s="20"/>
    </row>
    <row r="12" spans="1:4" ht="19.5" customHeight="1" x14ac:dyDescent="0.3">
      <c r="A12" s="1" t="s">
        <v>8</v>
      </c>
      <c r="B12" s="1" t="s">
        <v>9</v>
      </c>
      <c r="C12" s="1" t="s">
        <v>10</v>
      </c>
      <c r="D12" s="1" t="s">
        <v>11</v>
      </c>
    </row>
    <row r="13" spans="1:4" ht="16.2" x14ac:dyDescent="0.3">
      <c r="A13" s="2" t="s">
        <v>45</v>
      </c>
      <c r="B13" s="22"/>
      <c r="C13" s="22"/>
      <c r="D13" s="22"/>
    </row>
    <row r="14" spans="1:4" ht="16.2" x14ac:dyDescent="0.3">
      <c r="A14" s="2" t="s">
        <v>16</v>
      </c>
      <c r="B14" s="22"/>
      <c r="C14" s="22"/>
      <c r="D14" s="22"/>
    </row>
    <row r="15" spans="1:4" ht="32.4" x14ac:dyDescent="0.3">
      <c r="A15" s="2" t="s">
        <v>46</v>
      </c>
      <c r="B15" s="22"/>
      <c r="C15" s="22"/>
      <c r="D15" s="22"/>
    </row>
    <row r="16" spans="1:4" ht="16.2" x14ac:dyDescent="0.3">
      <c r="A16" s="2" t="s">
        <v>47</v>
      </c>
      <c r="B16" s="22"/>
      <c r="C16" s="22"/>
      <c r="D16" s="22"/>
    </row>
    <row r="17" spans="1:4" ht="16.2" x14ac:dyDescent="0.3">
      <c r="A17" s="2" t="s">
        <v>17</v>
      </c>
      <c r="B17" s="22"/>
      <c r="C17" s="22"/>
      <c r="D17" s="22"/>
    </row>
    <row r="18" spans="1:4" ht="16.2" x14ac:dyDescent="0.3">
      <c r="A18" s="2" t="s">
        <v>17</v>
      </c>
      <c r="B18" s="22"/>
      <c r="C18" s="22"/>
      <c r="D18" s="22"/>
    </row>
    <row r="19" spans="1:4" ht="16.2" x14ac:dyDescent="0.3">
      <c r="A19" s="2" t="s">
        <v>17</v>
      </c>
      <c r="B19" s="22"/>
      <c r="C19" s="22"/>
      <c r="D19" s="22"/>
    </row>
    <row r="20" spans="1:4" ht="16.2" x14ac:dyDescent="0.3">
      <c r="A20" s="2" t="s">
        <v>17</v>
      </c>
      <c r="B20" s="22"/>
      <c r="C20" s="22"/>
      <c r="D20" s="22"/>
    </row>
    <row r="21" spans="1:4" ht="16.2" x14ac:dyDescent="0.3">
      <c r="A21" s="6" t="s">
        <v>18</v>
      </c>
      <c r="B21" s="23">
        <f>SUM(B13:B20)</f>
        <v>0</v>
      </c>
      <c r="C21" s="23">
        <f>SUM(C13:C20)</f>
        <v>0</v>
      </c>
      <c r="D21" s="23">
        <f>SUM(D13:D20)</f>
        <v>0</v>
      </c>
    </row>
    <row r="23" spans="1:4" ht="19.5" customHeight="1" x14ac:dyDescent="0.3">
      <c r="A23" s="19" t="s">
        <v>19</v>
      </c>
      <c r="B23" s="19"/>
      <c r="C23" s="19"/>
      <c r="D23" s="19"/>
    </row>
    <row r="24" spans="1:4" ht="19.5" customHeight="1" x14ac:dyDescent="0.3">
      <c r="A24" s="1" t="s">
        <v>8</v>
      </c>
      <c r="B24" s="1" t="s">
        <v>9</v>
      </c>
      <c r="C24" s="1" t="s">
        <v>10</v>
      </c>
      <c r="D24" s="1" t="s">
        <v>11</v>
      </c>
    </row>
    <row r="25" spans="1:4" ht="16.2" x14ac:dyDescent="0.3">
      <c r="A25" s="2" t="s">
        <v>42</v>
      </c>
      <c r="B25" s="4"/>
      <c r="C25" s="4"/>
      <c r="D25" s="4"/>
    </row>
    <row r="26" spans="1:4" ht="16.2" x14ac:dyDescent="0.3">
      <c r="A26" s="2" t="s">
        <v>41</v>
      </c>
      <c r="B26" s="4"/>
      <c r="C26" s="4"/>
      <c r="D26" s="4"/>
    </row>
    <row r="27" spans="1:4" ht="16.2" x14ac:dyDescent="0.3">
      <c r="A27" s="6" t="s">
        <v>20</v>
      </c>
      <c r="B27" s="23">
        <f>B25+B26</f>
        <v>0</v>
      </c>
      <c r="C27" s="23">
        <f>C25+C26</f>
        <v>0</v>
      </c>
      <c r="D27" s="23">
        <f>D25+D26</f>
        <v>0</v>
      </c>
    </row>
    <row r="29" spans="1:4" ht="19.5" customHeight="1" x14ac:dyDescent="0.3">
      <c r="A29" s="20" t="s">
        <v>21</v>
      </c>
      <c r="B29" s="20"/>
      <c r="C29" s="20"/>
      <c r="D29" s="20"/>
    </row>
    <row r="30" spans="1:4" ht="16.2" x14ac:dyDescent="0.3">
      <c r="A30" s="2" t="s">
        <v>22</v>
      </c>
      <c r="B30" s="3"/>
      <c r="C30" s="3"/>
      <c r="D30" s="3"/>
    </row>
    <row r="31" spans="1:4" ht="16.2" x14ac:dyDescent="0.3">
      <c r="A31" s="6" t="s">
        <v>23</v>
      </c>
      <c r="B31" s="23">
        <f>B9+B21+B27</f>
        <v>0</v>
      </c>
      <c r="C31" s="23">
        <f>C9+C21+C27</f>
        <v>0</v>
      </c>
      <c r="D31" s="23">
        <f>D9+D21+D27</f>
        <v>0</v>
      </c>
    </row>
    <row r="32" spans="1:4" ht="16.2" x14ac:dyDescent="0.3">
      <c r="A32" s="6" t="s">
        <v>24</v>
      </c>
      <c r="B32" s="23">
        <f>B31*(1+B30)</f>
        <v>0</v>
      </c>
      <c r="C32" s="23">
        <f>C31*(1+C30)</f>
        <v>0</v>
      </c>
      <c r="D32" s="23">
        <f>D31*(1+D30)</f>
        <v>0</v>
      </c>
    </row>
    <row r="34" spans="1:4" ht="39.75" customHeight="1" x14ac:dyDescent="0.3">
      <c r="A34" s="21"/>
      <c r="B34" s="21"/>
      <c r="C34" s="21"/>
      <c r="D34" s="21"/>
    </row>
  </sheetData>
  <mergeCells count="7">
    <mergeCell ref="A23:D23"/>
    <mergeCell ref="A29:D29"/>
    <mergeCell ref="A34:D34"/>
    <mergeCell ref="A1:D1"/>
    <mergeCell ref="A2:D2"/>
    <mergeCell ref="A5:D5"/>
    <mergeCell ref="A11:D11"/>
  </mergeCells>
  <pageMargins left="0.74803149606299213" right="0.74803149606299213" top="0.98425196850393704" bottom="0.98425196850393704" header="0.51181102362204722" footer="0.51181102362204722"/>
  <pageSetup paperSize="9" scale="72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e0d88a4-59cf-4112-944e-7a3556adaa74">
      <Terms xmlns="http://schemas.microsoft.com/office/infopath/2007/PartnerControls"/>
    </lcf76f155ced4ddcb4097134ff3c332f>
    <TaxCatchAll xmlns="05b9741e-d302-45f1-8ba8-fc740731a1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AAADBEE029D745BD952BC90A647A79" ma:contentTypeVersion="19" ma:contentTypeDescription="Crée un document." ma:contentTypeScope="" ma:versionID="f67cb4ec43d3f94cba72897ccf442cf1">
  <xsd:schema xmlns:xsd="http://www.w3.org/2001/XMLSchema" xmlns:xs="http://www.w3.org/2001/XMLSchema" xmlns:p="http://schemas.microsoft.com/office/2006/metadata/properties" xmlns:ns2="7e0d88a4-59cf-4112-944e-7a3556adaa74" xmlns:ns3="05b9741e-d302-45f1-8ba8-fc740731a1ce" targetNamespace="http://schemas.microsoft.com/office/2006/metadata/properties" ma:root="true" ma:fieldsID="4ba4c74e132b0aa3dbe5e8767d30fcdc" ns2:_="" ns3:_="">
    <xsd:import namespace="7e0d88a4-59cf-4112-944e-7a3556adaa74"/>
    <xsd:import namespace="05b9741e-d302-45f1-8ba8-fc740731a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0d88a4-59cf-4112-944e-7a3556adaa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47f7f7bb-03ed-44e2-b40c-9fb3702873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b9741e-d302-45f1-8ba8-fc740731a1c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40c74ed-896c-46d1-bc6f-7c893681220e}" ma:internalName="TaxCatchAll" ma:showField="CatchAllData" ma:web="05b9741e-d302-45f1-8ba8-fc740731a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969A5E-80A4-4526-97CC-E3AB5C029F3A}">
  <ds:schemaRefs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7e0d88a4-59cf-4112-944e-7a3556adaa74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5b9741e-d302-45f1-8ba8-fc740731a1ce"/>
  </ds:schemaRefs>
</ds:datastoreItem>
</file>

<file path=customXml/itemProps2.xml><?xml version="1.0" encoding="utf-8"?>
<ds:datastoreItem xmlns:ds="http://schemas.openxmlformats.org/officeDocument/2006/customXml" ds:itemID="{D67F53D6-57B2-474C-9B02-D5AB7F98B7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3DE223-1271-4689-BFA1-9B254E0B2E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0d88a4-59cf-4112-944e-7a3556adaa74"/>
    <ds:schemaRef ds:uri="05b9741e-d302-45f1-8ba8-fc740731a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1. BPU</vt:lpstr>
      <vt:lpstr>2. Coûts d'exploitation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Arthur LAMBERT</dc:creator>
  <cp:keywords/>
  <dc:description/>
  <cp:lastModifiedBy>CHAMI VEISS (CPAM HAUTE-GARONNE)</cp:lastModifiedBy>
  <cp:revision>0</cp:revision>
  <cp:lastPrinted>2026-07-23T09:22:20Z</cp:lastPrinted>
  <dcterms:created xsi:type="dcterms:W3CDTF">2026-07-23T07:24:13Z</dcterms:created>
  <dcterms:modified xsi:type="dcterms:W3CDTF">2026-08-03T13:00:47Z</dcterms:modified>
  <cp:category/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0x01010081AAADBEE029D745BD952BC90A647A79</vt:lpwstr>
  </property>
  <property fmtid="{D5CDD505-2E9C-101B-9397-08002B2CF9AE}" pid="3" name="MediaServiceImageTags">
    <vt:lpwstr/>
  </property>
</Properties>
</file>